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2" windowWidth="10392" windowHeight="4560"/>
  </bookViews>
  <sheets>
    <sheet name="Лист1" sheetId="1" r:id="rId1"/>
  </sheets>
  <definedNames>
    <definedName name="_xlnm.Print_Titles" localSheetId="0">Лист1!$7:$10</definedName>
    <definedName name="_xlnm.Print_Area" localSheetId="0">Лист1!$A$1:$R$50</definedName>
  </definedNames>
  <calcPr calcId="145621"/>
</workbook>
</file>

<file path=xl/calcChain.xml><?xml version="1.0" encoding="utf-8"?>
<calcChain xmlns="http://schemas.openxmlformats.org/spreadsheetml/2006/main">
  <c r="N24" i="1" l="1"/>
  <c r="Q32" i="1"/>
  <c r="P28" i="1"/>
  <c r="Q28" i="1" l="1"/>
  <c r="P13" i="1"/>
  <c r="P11" i="1"/>
  <c r="I16" i="1"/>
  <c r="J16" i="1"/>
  <c r="K16" i="1"/>
  <c r="L16" i="1"/>
  <c r="M16" i="1"/>
  <c r="N16" i="1"/>
  <c r="O16" i="1"/>
  <c r="P16" i="1"/>
  <c r="Q16" i="1"/>
  <c r="H16" i="1"/>
  <c r="I15" i="1"/>
  <c r="I12" i="1" s="1"/>
  <c r="J15" i="1"/>
  <c r="J12" i="1" s="1"/>
  <c r="J37" i="1" s="1"/>
  <c r="K15" i="1"/>
  <c r="K12" i="1" s="1"/>
  <c r="L15" i="1"/>
  <c r="L12" i="1" s="1"/>
  <c r="L37" i="1" s="1"/>
  <c r="L36" i="1" s="1"/>
  <c r="M15" i="1"/>
  <c r="M12" i="1" s="1"/>
  <c r="N15" i="1"/>
  <c r="N12" i="1" s="1"/>
  <c r="N37" i="1" s="1"/>
  <c r="O15" i="1"/>
  <c r="O12" i="1" s="1"/>
  <c r="O37" i="1" s="1"/>
  <c r="P15" i="1"/>
  <c r="P12" i="1" s="1"/>
  <c r="P37" i="1" s="1"/>
  <c r="Q15" i="1"/>
  <c r="Q12" i="1" s="1"/>
  <c r="Q37" i="1" s="1"/>
  <c r="H15" i="1"/>
  <c r="H12" i="1" s="1"/>
  <c r="H37" i="1" s="1"/>
  <c r="I14" i="1"/>
  <c r="I13" i="1" s="1"/>
  <c r="J14" i="1"/>
  <c r="K14" i="1"/>
  <c r="K13" i="1" s="1"/>
  <c r="L14" i="1"/>
  <c r="M14" i="1"/>
  <c r="M13" i="1" s="1"/>
  <c r="M38" i="1" s="1"/>
  <c r="N14" i="1"/>
  <c r="O14" i="1"/>
  <c r="O13" i="1" s="1"/>
  <c r="P14" i="1"/>
  <c r="Q14" i="1"/>
  <c r="H14" i="1"/>
  <c r="N22" i="1"/>
  <c r="I17" i="1"/>
  <c r="J17" i="1"/>
  <c r="K17" i="1"/>
  <c r="L17" i="1"/>
  <c r="M17" i="1"/>
  <c r="O17" i="1"/>
  <c r="H17" i="1"/>
  <c r="I32" i="1"/>
  <c r="I31" i="1" s="1"/>
  <c r="J32" i="1"/>
  <c r="J31" i="1" s="1"/>
  <c r="K32" i="1"/>
  <c r="K31" i="1" s="1"/>
  <c r="L32" i="1"/>
  <c r="L31" i="1" s="1"/>
  <c r="M32" i="1"/>
  <c r="M31" i="1" s="1"/>
  <c r="N32" i="1"/>
  <c r="N31" i="1" s="1"/>
  <c r="P32" i="1"/>
  <c r="P31" i="1" s="1"/>
  <c r="H32" i="1"/>
  <c r="H31" i="1" s="1"/>
  <c r="I27" i="1"/>
  <c r="I25" i="1" s="1"/>
  <c r="J27" i="1"/>
  <c r="J38" i="1" s="1"/>
  <c r="K25" i="1"/>
  <c r="H27" i="1"/>
  <c r="H38" i="1" s="1"/>
  <c r="B10" i="1"/>
  <c r="C10" i="1" s="1"/>
  <c r="D10" i="1" s="1"/>
  <c r="E10" i="1" s="1"/>
  <c r="F10" i="1" s="1"/>
  <c r="G10" i="1" s="1"/>
  <c r="H10" i="1" s="1"/>
  <c r="I10" i="1" s="1"/>
  <c r="J10" i="1" s="1"/>
  <c r="K10" i="1" s="1"/>
  <c r="L10" i="1" s="1"/>
  <c r="M10" i="1" s="1"/>
  <c r="N10" i="1" s="1"/>
  <c r="O10" i="1" s="1"/>
  <c r="R10" i="1" s="1"/>
  <c r="M11" i="1" l="1"/>
  <c r="M37" i="1"/>
  <c r="M36" i="1" s="1"/>
  <c r="K37" i="1"/>
  <c r="K11" i="1"/>
  <c r="I11" i="1"/>
  <c r="I37" i="1"/>
  <c r="H36" i="1"/>
  <c r="J36" i="1"/>
  <c r="H25" i="1"/>
  <c r="J25" i="1"/>
  <c r="K38" i="1"/>
  <c r="K36" i="1" s="1"/>
  <c r="I38" i="1"/>
  <c r="I36" i="1" s="1"/>
  <c r="O38" i="1"/>
  <c r="O36" i="1" s="1"/>
  <c r="O11" i="1"/>
  <c r="Q38" i="1"/>
  <c r="Q36" i="1" s="1"/>
  <c r="P36" i="1"/>
  <c r="N36" i="1"/>
</calcChain>
</file>

<file path=xl/sharedStrings.xml><?xml version="1.0" encoding="utf-8"?>
<sst xmlns="http://schemas.openxmlformats.org/spreadsheetml/2006/main" count="167" uniqueCount="61">
  <si>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</si>
  <si>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</si>
  <si>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</si>
  <si>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</si>
  <si>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</si>
  <si>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</si>
  <si>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</si>
  <si>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</si>
  <si>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</si>
  <si>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</si>
  <si>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</si>
  <si>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</si>
  <si>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</si>
  <si>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</si>
  <si>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</si>
  <si>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 xml:space="preserve">"Развитие топливно-энергетического комплекса" </t>
  </si>
  <si>
    <t>Начальник ОКС администрации МО Кавказский район Некупокоева Е.А.</t>
  </si>
  <si>
    <t>1.1</t>
  </si>
  <si>
    <t>1.2</t>
  </si>
  <si>
    <t xml:space="preserve">Мероприятие № 1 Строительство подводящих газопроводов </t>
  </si>
  <si>
    <t>год</t>
  </si>
  <si>
    <t>Начальник отдела ЖКХ,ТС и ДХ</t>
  </si>
  <si>
    <t>В.Н.Афанасьева</t>
  </si>
  <si>
    <t>Исп. Н.А.Клейн 6-49-48</t>
  </si>
  <si>
    <t>Подпрограмма №1 "Газификация муниципального образования Кавказский район " всего, в том числе:</t>
  </si>
  <si>
    <t>краевой бюджет</t>
  </si>
  <si>
    <t>местный бюджет</t>
  </si>
  <si>
    <t>Мероприятие № 2 «Замена энергосберегающих ламп и светильников" (местный бюджет) в том числе по главным распорядителям:</t>
  </si>
  <si>
    <t>Начальник ОЖКХ,ТС и ДХ администрации Афанасьева В.Н.</t>
  </si>
  <si>
    <t>Подпрограмма №2  «Энергосбережение и повышение энергетической эффективности территории муниципального образования Кавказский район» всего, в том числе:</t>
  </si>
  <si>
    <t xml:space="preserve">Контрольное событие 1
Замена энергосберегающих ламп и светильников в учреждениях образования
</t>
  </si>
  <si>
    <t>Специалист 1 категории ОЖКХ,ТС и ДХ  Мищенко Е.П.</t>
  </si>
  <si>
    <t xml:space="preserve">Контрольное событие 2
Замена энергосберегающих ламп и светильников в администрации МО Кавказский район
</t>
  </si>
  <si>
    <t>Подпрограмма  №3 "Модернизция систем теплоснабжения в муницпальном обрзовании Кавказский район"</t>
  </si>
  <si>
    <t xml:space="preserve">Всего по муниципальной программе </t>
  </si>
  <si>
    <t xml:space="preserve">Контрольное событие 2. Получение экспертного заключения   </t>
  </si>
  <si>
    <t>Контрольное событие 1.  Заключение контракта на проведение госкэспертизы ПСД</t>
  </si>
  <si>
    <t>1.1.1</t>
  </si>
  <si>
    <t>1.1.1.1</t>
  </si>
  <si>
    <t>1.1.1.2</t>
  </si>
  <si>
    <t>2</t>
  </si>
  <si>
    <t>2.1</t>
  </si>
  <si>
    <t>2.1.1</t>
  </si>
  <si>
    <t>2.1.2</t>
  </si>
  <si>
    <t>3</t>
  </si>
  <si>
    <t>3.1</t>
  </si>
  <si>
    <t>3.1.1</t>
  </si>
  <si>
    <r>
      <rPr>
        <b/>
        <sz val="12"/>
        <rFont val="Times New Roman"/>
        <family val="1"/>
        <charset val="204"/>
      </rPr>
      <t>Мероприятие № 1.4</t>
    </r>
    <r>
      <rPr>
        <sz val="12"/>
        <rFont val="Times New Roman"/>
        <family val="1"/>
        <charset val="204"/>
      </rPr>
      <t xml:space="preserve">   Гаазопроводы высокого и низкого давления,ПРГШ в х. Розы Люксембург Кавказского района 1 этап строительстваа (предпроектные работы, проектные работы,экспертиза)</t>
    </r>
  </si>
  <si>
    <r>
      <rPr>
        <b/>
        <sz val="12"/>
        <rFont val="Times New Roman"/>
        <family val="1"/>
        <charset val="204"/>
      </rPr>
      <t xml:space="preserve">Мероприятие № 2 </t>
    </r>
    <r>
      <rPr>
        <sz val="12"/>
        <rFont val="Times New Roman"/>
        <family val="1"/>
        <charset val="204"/>
      </rPr>
      <t xml:space="preserve">Обслуживание газопроводов, находящихся в собственности МО Кавказский район  </t>
    </r>
  </si>
  <si>
    <t xml:space="preserve">                                                                                       </t>
  </si>
  <si>
    <t xml:space="preserve">  Мероприятие № 2 Реконструкция  котельной в МДОУ №31п. Мирского Кавказского района</t>
  </si>
  <si>
    <t xml:space="preserve"> 2020 год.</t>
  </si>
  <si>
    <t>выполнено</t>
  </si>
  <si>
    <t>выполненео</t>
  </si>
  <si>
    <t>30.05.20</t>
  </si>
  <si>
    <t>30.11.20</t>
  </si>
  <si>
    <t>Начальник управления образования Демченко С.Г.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</si>
  <si>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</si>
  <si>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</si>
  <si>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</si>
  <si>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t xml:space="preserve">Контрольное событие 1.  Разработка ПСД на реконструкцию  котельной в МДОУ №31п. Мирского Кавказского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</si>
</sst>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2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/>
    <xf numFmtId="0" fontId="1" fillId="2" borderId="0" xfId="0" applyFont="1" applyFill="1" applyAlignment="1">
      <alignment vertical="center" wrapText="1"/>
    </xf>
    <xf numFmtId="0" fontId="6" fillId="2" borderId="0" xfId="0" applyFont="1" applyFill="1"/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6" fillId="2" borderId="0" xfId="0" applyFont="1" applyFill="1" applyAlignment="1"/>
    <xf numFmtId="0" fontId="6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justify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topLeftCell="A34" zoomScale="65" zoomScaleNormal="65" workbookViewId="0">
      <selection activeCell="E36" sqref="E36"/>
    </sheetView>
  </sheetViews>
  <sheetFormatPr defaultRowHeight="14.4" x14ac:dyDescent="0.3"/>
  <cols>
    <col min="1" max="1" width="5.109375" style="31" customWidth="1"/>
    <col min="2" max="2" width="24.88671875" style="31" customWidth="1"/>
    <col min="3" max="3" width="11.5546875" style="31" customWidth="1"/>
    <col min="4" max="4" width="13.33203125" style="31" customWidth="1"/>
    <col min="5" max="5" width="12.6640625" style="31" customWidth="1"/>
    <col min="6" max="6" width="14.33203125" style="31" customWidth="1"/>
    <col min="7" max="7" width="13.6640625" style="31" customWidth="1"/>
    <col min="8" max="9" width="6.6640625" style="31" customWidth="1"/>
    <col min="10" max="10" width="8.44140625" style="31" customWidth="1"/>
    <col min="11" max="11" width="6.6640625" style="31" customWidth="1"/>
    <col min="12" max="12" width="9.5546875" style="31" customWidth="1"/>
    <col min="13" max="13" width="6.6640625" style="31" customWidth="1"/>
    <col min="14" max="14" width="9" style="31" customWidth="1"/>
    <col min="15" max="15" width="10.44140625" style="31" customWidth="1"/>
    <col min="16" max="16" width="9.5546875" style="31" customWidth="1"/>
    <col min="17" max="17" width="9.88671875" style="31" customWidth="1"/>
    <col min="18" max="18" width="14.5546875" style="31" customWidth="1"/>
    <col min="19" max="16384" width="8.88671875" style="31"/>
  </cols>
  <sheetData>
    <row r="1" spans="1:29" ht="15.6" x14ac:dyDescent="0.3">
      <c r="A1" s="28"/>
      <c r="B1" s="29"/>
      <c r="C1" s="29"/>
      <c r="D1" s="28"/>
      <c r="E1" s="28"/>
      <c r="F1" s="28"/>
      <c r="G1" s="28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</row>
    <row r="2" spans="1:29" ht="15.75" customHeight="1" x14ac:dyDescent="0.3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32"/>
      <c r="T2" s="32"/>
      <c r="U2" s="33"/>
      <c r="V2" s="33"/>
      <c r="W2" s="33"/>
      <c r="X2" s="33"/>
      <c r="Y2" s="34"/>
      <c r="Z2" s="34"/>
      <c r="AA2" s="34"/>
      <c r="AB2" s="28"/>
      <c r="AC2" s="28"/>
    </row>
    <row r="3" spans="1:29" ht="15.75" customHeight="1" x14ac:dyDescent="0.3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32"/>
      <c r="T3" s="32"/>
      <c r="U3" s="33"/>
      <c r="V3" s="33"/>
      <c r="W3" s="33"/>
      <c r="X3" s="33"/>
      <c r="Y3" s="34"/>
      <c r="Z3" s="34"/>
      <c r="AA3" s="34"/>
      <c r="AB3" s="28"/>
      <c r="AC3" s="28"/>
    </row>
    <row r="4" spans="1:29" ht="15.75" customHeight="1" x14ac:dyDescent="0.3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8"/>
      <c r="T4" s="35"/>
      <c r="U4" s="35"/>
      <c r="V4" s="35"/>
      <c r="W4" s="35"/>
      <c r="X4" s="35"/>
      <c r="Y4" s="35"/>
      <c r="Z4" s="35"/>
      <c r="AA4" s="35"/>
      <c r="AB4" s="35"/>
      <c r="AC4" s="28"/>
    </row>
    <row r="5" spans="1:29" ht="15.75" customHeight="1" x14ac:dyDescent="0.3">
      <c r="A5" s="20" t="s">
        <v>51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8"/>
      <c r="T5" s="35"/>
      <c r="U5" s="35"/>
      <c r="V5" s="35"/>
      <c r="W5" s="35"/>
      <c r="X5" s="35"/>
      <c r="Y5" s="35"/>
      <c r="Z5" s="35"/>
      <c r="AA5" s="35"/>
      <c r="AB5" s="35"/>
      <c r="AC5" s="28"/>
    </row>
    <row r="6" spans="1:29" ht="16.5" customHeight="1" x14ac:dyDescent="0.3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5"/>
      <c r="T6" s="35"/>
      <c r="U6" s="35"/>
      <c r="V6" s="37"/>
      <c r="W6" s="35"/>
      <c r="X6" s="35"/>
      <c r="Y6" s="35"/>
      <c r="Z6" s="35"/>
      <c r="AA6" s="34"/>
      <c r="AB6" s="34"/>
      <c r="AC6" s="34"/>
    </row>
    <row r="7" spans="1:29" ht="77.25" customHeight="1" x14ac:dyDescent="0.3">
      <c r="A7" s="38" t="s">
        <v>57</v>
      </c>
      <c r="B7" s="39" t="s">
        <v>58</v>
      </c>
      <c r="C7" s="39" t="s">
        <v>59</v>
      </c>
      <c r="D7" s="39" t="s">
        <v>8</v>
      </c>
      <c r="E7" s="39" t="s">
        <v>7</v>
      </c>
      <c r="F7" s="39" t="s">
        <v>6</v>
      </c>
      <c r="G7" s="39" t="s">
        <v>14</v>
      </c>
      <c r="H7" s="39" t="s">
        <v>13</v>
      </c>
      <c r="I7" s="39"/>
      <c r="J7" s="39"/>
      <c r="K7" s="39"/>
      <c r="L7" s="39"/>
      <c r="M7" s="39"/>
      <c r="N7" s="39"/>
      <c r="O7" s="39"/>
      <c r="P7" s="39"/>
      <c r="Q7" s="39"/>
      <c r="R7" s="39" t="s">
        <v>2</v>
      </c>
      <c r="S7" s="40"/>
      <c r="T7" s="28"/>
      <c r="U7" s="28"/>
      <c r="V7" s="28"/>
      <c r="W7" s="28"/>
      <c r="X7" s="28"/>
      <c r="Y7" s="28"/>
      <c r="Z7" s="28"/>
      <c r="AA7" s="28"/>
      <c r="AB7" s="28"/>
      <c r="AC7" s="28"/>
    </row>
    <row r="8" spans="1:29" ht="15.6" x14ac:dyDescent="0.3">
      <c r="A8" s="38"/>
      <c r="B8" s="39"/>
      <c r="C8" s="39"/>
      <c r="D8" s="39"/>
      <c r="E8" s="39"/>
      <c r="F8" s="39"/>
      <c r="G8" s="39"/>
      <c r="H8" s="39" t="s">
        <v>9</v>
      </c>
      <c r="I8" s="39"/>
      <c r="J8" s="39" t="s">
        <v>10</v>
      </c>
      <c r="K8" s="39"/>
      <c r="L8" s="39" t="s">
        <v>11</v>
      </c>
      <c r="M8" s="39"/>
      <c r="N8" s="39" t="s">
        <v>12</v>
      </c>
      <c r="O8" s="39"/>
      <c r="P8" s="39" t="s">
        <v>20</v>
      </c>
      <c r="Q8" s="39"/>
      <c r="R8" s="39"/>
      <c r="S8" s="40"/>
      <c r="T8" s="28"/>
      <c r="U8" s="28"/>
      <c r="V8" s="28"/>
      <c r="W8" s="28"/>
      <c r="X8" s="28"/>
      <c r="Y8" s="28"/>
      <c r="Z8" s="28"/>
      <c r="AA8" s="28"/>
      <c r="AB8" s="28"/>
      <c r="AC8" s="28"/>
    </row>
    <row r="9" spans="1:29" ht="82.95" customHeight="1" x14ac:dyDescent="0.3">
      <c r="A9" s="38"/>
      <c r="B9" s="39"/>
      <c r="C9" s="39"/>
      <c r="D9" s="39"/>
      <c r="E9" s="39"/>
      <c r="F9" s="39"/>
      <c r="G9" s="39"/>
      <c r="H9" s="4" t="s">
        <v>3</v>
      </c>
      <c r="I9" s="4" t="s">
        <v>4</v>
      </c>
      <c r="J9" s="4" t="s">
        <v>3</v>
      </c>
      <c r="K9" s="4" t="s">
        <v>4</v>
      </c>
      <c r="L9" s="4" t="s">
        <v>3</v>
      </c>
      <c r="M9" s="4" t="s">
        <v>4</v>
      </c>
      <c r="N9" s="4" t="s">
        <v>3</v>
      </c>
      <c r="O9" s="4" t="s">
        <v>4</v>
      </c>
      <c r="P9" s="4" t="s">
        <v>3</v>
      </c>
      <c r="Q9" s="4" t="s">
        <v>4</v>
      </c>
      <c r="R9" s="39"/>
      <c r="S9" s="40"/>
      <c r="T9" s="28"/>
      <c r="U9" s="28"/>
      <c r="V9" s="28"/>
      <c r="W9" s="28"/>
      <c r="X9" s="28"/>
      <c r="Y9" s="28"/>
      <c r="Z9" s="28"/>
      <c r="AA9" s="28"/>
      <c r="AB9" s="28"/>
      <c r="AC9" s="28"/>
    </row>
    <row r="10" spans="1:29" ht="15.6" x14ac:dyDescent="0.3">
      <c r="A10" s="3">
        <v>1</v>
      </c>
      <c r="B10" s="4">
        <f>A10+1</f>
        <v>2</v>
      </c>
      <c r="C10" s="4">
        <f t="shared" ref="C10:O10" si="0">B10+1</f>
        <v>3</v>
      </c>
      <c r="D10" s="4">
        <f t="shared" si="0"/>
        <v>4</v>
      </c>
      <c r="E10" s="4">
        <f t="shared" si="0"/>
        <v>5</v>
      </c>
      <c r="F10" s="4">
        <f t="shared" si="0"/>
        <v>6</v>
      </c>
      <c r="G10" s="4">
        <f t="shared" si="0"/>
        <v>7</v>
      </c>
      <c r="H10" s="4">
        <f t="shared" si="0"/>
        <v>8</v>
      </c>
      <c r="I10" s="4">
        <f t="shared" si="0"/>
        <v>9</v>
      </c>
      <c r="J10" s="4">
        <f t="shared" si="0"/>
        <v>10</v>
      </c>
      <c r="K10" s="4">
        <f t="shared" si="0"/>
        <v>11</v>
      </c>
      <c r="L10" s="4">
        <f t="shared" si="0"/>
        <v>12</v>
      </c>
      <c r="M10" s="4">
        <f t="shared" si="0"/>
        <v>13</v>
      </c>
      <c r="N10" s="4">
        <f t="shared" si="0"/>
        <v>14</v>
      </c>
      <c r="O10" s="4">
        <f t="shared" si="0"/>
        <v>15</v>
      </c>
      <c r="P10" s="4"/>
      <c r="Q10" s="4"/>
      <c r="R10" s="4">
        <f>O10+1</f>
        <v>16</v>
      </c>
      <c r="S10" s="40"/>
      <c r="T10" s="28"/>
      <c r="U10" s="28"/>
      <c r="V10" s="28"/>
      <c r="W10" s="28"/>
      <c r="X10" s="28"/>
      <c r="Y10" s="28"/>
      <c r="Z10" s="28"/>
      <c r="AA10" s="28"/>
      <c r="AB10" s="28"/>
      <c r="AC10" s="28"/>
    </row>
    <row r="11" spans="1:29" ht="102.75" customHeight="1" x14ac:dyDescent="0.3">
      <c r="A11" s="3">
        <v>1</v>
      </c>
      <c r="B11" s="6" t="s">
        <v>24</v>
      </c>
      <c r="C11" s="21" t="s">
        <v>16</v>
      </c>
      <c r="D11" s="13">
        <v>43831</v>
      </c>
      <c r="E11" s="13">
        <v>44196</v>
      </c>
      <c r="F11" s="13">
        <v>43831</v>
      </c>
      <c r="G11" s="13">
        <v>44196</v>
      </c>
      <c r="H11" s="1">
        <v>7.5</v>
      </c>
      <c r="I11" s="1">
        <f t="shared" ref="I11:O13" si="1">I12+I13</f>
        <v>0</v>
      </c>
      <c r="J11" s="1">
        <v>53</v>
      </c>
      <c r="K11" s="1">
        <f t="shared" si="1"/>
        <v>53</v>
      </c>
      <c r="L11" s="1">
        <v>0</v>
      </c>
      <c r="M11" s="1">
        <f t="shared" si="1"/>
        <v>0</v>
      </c>
      <c r="N11" s="1">
        <v>1065.5</v>
      </c>
      <c r="O11" s="1">
        <f t="shared" si="1"/>
        <v>881.3</v>
      </c>
      <c r="P11" s="1">
        <f>J11+L11+N11+H11</f>
        <v>1126</v>
      </c>
      <c r="Q11" s="1">
        <v>1124.7</v>
      </c>
      <c r="R11" s="4" t="s">
        <v>52</v>
      </c>
      <c r="S11" s="40"/>
      <c r="T11" s="28" t="s">
        <v>49</v>
      </c>
      <c r="U11" s="28"/>
      <c r="V11" s="28"/>
      <c r="W11" s="28"/>
      <c r="X11" s="28"/>
      <c r="Y11" s="28"/>
      <c r="Z11" s="28"/>
      <c r="AA11" s="28"/>
      <c r="AB11" s="28"/>
      <c r="AC11" s="28"/>
    </row>
    <row r="12" spans="1:29" ht="26.25" customHeight="1" x14ac:dyDescent="0.3">
      <c r="A12" s="3"/>
      <c r="B12" s="6" t="s">
        <v>25</v>
      </c>
      <c r="C12" s="22"/>
      <c r="D12" s="14"/>
      <c r="E12" s="14"/>
      <c r="F12" s="14"/>
      <c r="G12" s="14"/>
      <c r="H12" s="1">
        <f>H15+H23</f>
        <v>0</v>
      </c>
      <c r="I12" s="1">
        <f t="shared" ref="I12:Q12" si="2">I15+I23</f>
        <v>0</v>
      </c>
      <c r="J12" s="1">
        <f t="shared" si="2"/>
        <v>0</v>
      </c>
      <c r="K12" s="1">
        <f t="shared" si="2"/>
        <v>0</v>
      </c>
      <c r="L12" s="1">
        <f t="shared" si="2"/>
        <v>0</v>
      </c>
      <c r="M12" s="1">
        <f t="shared" si="2"/>
        <v>0</v>
      </c>
      <c r="N12" s="1">
        <f t="shared" si="2"/>
        <v>0</v>
      </c>
      <c r="O12" s="1">
        <f t="shared" si="2"/>
        <v>0</v>
      </c>
      <c r="P12" s="1">
        <f t="shared" si="2"/>
        <v>0</v>
      </c>
      <c r="Q12" s="1">
        <f t="shared" si="2"/>
        <v>0</v>
      </c>
      <c r="R12" s="4"/>
      <c r="S12" s="40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27" customHeight="1" x14ac:dyDescent="0.3">
      <c r="A13" s="3"/>
      <c r="B13" s="6" t="s">
        <v>26</v>
      </c>
      <c r="C13" s="23"/>
      <c r="D13" s="15"/>
      <c r="E13" s="15"/>
      <c r="F13" s="15"/>
      <c r="G13" s="15"/>
      <c r="H13" s="1">
        <v>7.5</v>
      </c>
      <c r="I13" s="1">
        <f t="shared" si="1"/>
        <v>0</v>
      </c>
      <c r="J13" s="1">
        <v>53</v>
      </c>
      <c r="K13" s="1">
        <f t="shared" si="1"/>
        <v>53</v>
      </c>
      <c r="L13" s="1">
        <v>0</v>
      </c>
      <c r="M13" s="1">
        <f t="shared" si="1"/>
        <v>0</v>
      </c>
      <c r="N13" s="1">
        <v>1065.5</v>
      </c>
      <c r="O13" s="1">
        <f t="shared" si="1"/>
        <v>881.3</v>
      </c>
      <c r="P13" s="1">
        <f>J13+L13+N13+H13</f>
        <v>1126</v>
      </c>
      <c r="Q13" s="1">
        <v>1124.7</v>
      </c>
      <c r="R13" s="4"/>
      <c r="S13" s="40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62.4" x14ac:dyDescent="0.3">
      <c r="A14" s="3" t="s">
        <v>17</v>
      </c>
      <c r="B14" s="4" t="s">
        <v>19</v>
      </c>
      <c r="C14" s="21" t="s">
        <v>16</v>
      </c>
      <c r="D14" s="13">
        <v>43922</v>
      </c>
      <c r="E14" s="13">
        <v>44195</v>
      </c>
      <c r="F14" s="13">
        <v>43922</v>
      </c>
      <c r="G14" s="13">
        <v>44195</v>
      </c>
      <c r="H14" s="10">
        <f>H15+H16</f>
        <v>0</v>
      </c>
      <c r="I14" s="10">
        <f t="shared" ref="I14:Q14" si="3">I15+I16</f>
        <v>0</v>
      </c>
      <c r="J14" s="10">
        <f t="shared" si="3"/>
        <v>53</v>
      </c>
      <c r="K14" s="10">
        <f t="shared" si="3"/>
        <v>53</v>
      </c>
      <c r="L14" s="10">
        <f t="shared" si="3"/>
        <v>0</v>
      </c>
      <c r="M14" s="10">
        <f t="shared" si="3"/>
        <v>0</v>
      </c>
      <c r="N14" s="10">
        <f t="shared" si="3"/>
        <v>882</v>
      </c>
      <c r="O14" s="10">
        <f t="shared" si="3"/>
        <v>881.3</v>
      </c>
      <c r="P14" s="10">
        <f t="shared" si="3"/>
        <v>935</v>
      </c>
      <c r="Q14" s="10">
        <f t="shared" si="3"/>
        <v>934.3</v>
      </c>
      <c r="R14" s="4" t="s">
        <v>52</v>
      </c>
      <c r="S14" s="40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5.6" x14ac:dyDescent="0.3">
      <c r="A15" s="3"/>
      <c r="B15" s="4" t="s">
        <v>25</v>
      </c>
      <c r="C15" s="22"/>
      <c r="D15" s="14"/>
      <c r="E15" s="14"/>
      <c r="F15" s="14"/>
      <c r="G15" s="14"/>
      <c r="H15" s="10">
        <f>H18</f>
        <v>0</v>
      </c>
      <c r="I15" s="10">
        <f t="shared" ref="I15:Q15" si="4">I18</f>
        <v>0</v>
      </c>
      <c r="J15" s="10">
        <f t="shared" si="4"/>
        <v>0</v>
      </c>
      <c r="K15" s="10">
        <f t="shared" si="4"/>
        <v>0</v>
      </c>
      <c r="L15" s="10">
        <f t="shared" si="4"/>
        <v>0</v>
      </c>
      <c r="M15" s="10">
        <f t="shared" si="4"/>
        <v>0</v>
      </c>
      <c r="N15" s="10">
        <f t="shared" si="4"/>
        <v>0</v>
      </c>
      <c r="O15" s="10">
        <f t="shared" si="4"/>
        <v>0</v>
      </c>
      <c r="P15" s="10">
        <f t="shared" si="4"/>
        <v>0</v>
      </c>
      <c r="Q15" s="10">
        <f t="shared" si="4"/>
        <v>0</v>
      </c>
      <c r="R15" s="4"/>
      <c r="S15" s="40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39" customHeight="1" x14ac:dyDescent="0.3">
      <c r="A16" s="3"/>
      <c r="B16" s="4" t="s">
        <v>26</v>
      </c>
      <c r="C16" s="23"/>
      <c r="D16" s="15"/>
      <c r="E16" s="15"/>
      <c r="F16" s="15"/>
      <c r="G16" s="15"/>
      <c r="H16" s="10">
        <f>H19</f>
        <v>0</v>
      </c>
      <c r="I16" s="10">
        <f t="shared" ref="I16:Q16" si="5">I19</f>
        <v>0</v>
      </c>
      <c r="J16" s="10">
        <f t="shared" si="5"/>
        <v>53</v>
      </c>
      <c r="K16" s="10">
        <f t="shared" si="5"/>
        <v>53</v>
      </c>
      <c r="L16" s="10">
        <f t="shared" si="5"/>
        <v>0</v>
      </c>
      <c r="M16" s="10">
        <f t="shared" si="5"/>
        <v>0</v>
      </c>
      <c r="N16" s="10">
        <f t="shared" si="5"/>
        <v>882</v>
      </c>
      <c r="O16" s="10">
        <f t="shared" si="5"/>
        <v>881.3</v>
      </c>
      <c r="P16" s="10">
        <f t="shared" si="5"/>
        <v>935</v>
      </c>
      <c r="Q16" s="10">
        <f t="shared" si="5"/>
        <v>934.3</v>
      </c>
      <c r="R16" s="4"/>
      <c r="S16" s="40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68.75" customHeight="1" x14ac:dyDescent="0.3">
      <c r="A17" s="3" t="s">
        <v>37</v>
      </c>
      <c r="B17" s="24" t="s">
        <v>47</v>
      </c>
      <c r="C17" s="25" t="s">
        <v>16</v>
      </c>
      <c r="D17" s="13">
        <v>43922</v>
      </c>
      <c r="E17" s="13">
        <v>44196</v>
      </c>
      <c r="F17" s="13">
        <v>43922</v>
      </c>
      <c r="G17" s="13">
        <v>44196</v>
      </c>
      <c r="H17" s="10">
        <f>H18+H19</f>
        <v>0</v>
      </c>
      <c r="I17" s="10">
        <f t="shared" ref="I17:O17" si="6">I18+I19</f>
        <v>0</v>
      </c>
      <c r="J17" s="10">
        <f t="shared" si="6"/>
        <v>53</v>
      </c>
      <c r="K17" s="10">
        <f t="shared" si="6"/>
        <v>53</v>
      </c>
      <c r="L17" s="10">
        <f t="shared" si="6"/>
        <v>0</v>
      </c>
      <c r="M17" s="10">
        <f t="shared" si="6"/>
        <v>0</v>
      </c>
      <c r="N17" s="10">
        <v>882</v>
      </c>
      <c r="O17" s="10">
        <f t="shared" si="6"/>
        <v>881.3</v>
      </c>
      <c r="P17" s="10">
        <v>935</v>
      </c>
      <c r="Q17" s="10">
        <v>934.3</v>
      </c>
      <c r="R17" s="4" t="s">
        <v>52</v>
      </c>
      <c r="S17" s="40"/>
      <c r="T17" s="40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27.75" customHeight="1" x14ac:dyDescent="0.3">
      <c r="A18" s="3"/>
      <c r="B18" s="4" t="s">
        <v>25</v>
      </c>
      <c r="C18" s="26"/>
      <c r="D18" s="14"/>
      <c r="E18" s="14"/>
      <c r="F18" s="14"/>
      <c r="G18" s="14"/>
      <c r="H18" s="10">
        <v>0</v>
      </c>
      <c r="I18" s="10">
        <v>0</v>
      </c>
      <c r="J18" s="10">
        <v>0</v>
      </c>
      <c r="K18" s="10"/>
      <c r="L18" s="10">
        <v>0</v>
      </c>
      <c r="M18" s="10"/>
      <c r="N18" s="10">
        <v>0</v>
      </c>
      <c r="O18" s="10">
        <v>0</v>
      </c>
      <c r="P18" s="10">
        <v>0</v>
      </c>
      <c r="Q18" s="10">
        <v>0</v>
      </c>
      <c r="R18" s="4"/>
      <c r="S18" s="40"/>
      <c r="T18" s="40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34.5" customHeight="1" x14ac:dyDescent="0.3">
      <c r="A19" s="3"/>
      <c r="B19" s="4" t="s">
        <v>26</v>
      </c>
      <c r="C19" s="26"/>
      <c r="D19" s="15"/>
      <c r="E19" s="15"/>
      <c r="F19" s="15"/>
      <c r="G19" s="15"/>
      <c r="H19" s="10">
        <v>0</v>
      </c>
      <c r="I19" s="10">
        <v>0</v>
      </c>
      <c r="J19" s="10">
        <v>53</v>
      </c>
      <c r="K19" s="10">
        <v>53</v>
      </c>
      <c r="L19" s="10">
        <v>0</v>
      </c>
      <c r="M19" s="10">
        <v>0</v>
      </c>
      <c r="N19" s="10">
        <v>882</v>
      </c>
      <c r="O19" s="10">
        <v>881.3</v>
      </c>
      <c r="P19" s="10">
        <v>935</v>
      </c>
      <c r="Q19" s="10">
        <v>934.3</v>
      </c>
      <c r="R19" s="4"/>
      <c r="S19" s="40"/>
      <c r="T19" s="40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72" customHeight="1" x14ac:dyDescent="0.3">
      <c r="A20" s="3" t="s">
        <v>38</v>
      </c>
      <c r="B20" s="4" t="s">
        <v>36</v>
      </c>
      <c r="C20" s="26"/>
      <c r="D20" s="2" t="s">
        <v>5</v>
      </c>
      <c r="E20" s="2">
        <v>43981</v>
      </c>
      <c r="F20" s="2" t="s">
        <v>5</v>
      </c>
      <c r="G20" s="3" t="s">
        <v>54</v>
      </c>
      <c r="H20" s="2" t="s">
        <v>5</v>
      </c>
      <c r="I20" s="2" t="s">
        <v>5</v>
      </c>
      <c r="J20" s="2" t="s">
        <v>5</v>
      </c>
      <c r="K20" s="2" t="s">
        <v>5</v>
      </c>
      <c r="L20" s="2" t="s">
        <v>5</v>
      </c>
      <c r="M20" s="2" t="s">
        <v>5</v>
      </c>
      <c r="N20" s="2" t="s">
        <v>5</v>
      </c>
      <c r="O20" s="2" t="s">
        <v>5</v>
      </c>
      <c r="P20" s="2" t="s">
        <v>5</v>
      </c>
      <c r="Q20" s="2" t="s">
        <v>5</v>
      </c>
      <c r="R20" s="2" t="s">
        <v>5</v>
      </c>
      <c r="S20" s="40"/>
      <c r="T20" s="40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46.8" x14ac:dyDescent="0.3">
      <c r="A21" s="3" t="s">
        <v>39</v>
      </c>
      <c r="B21" s="4" t="s">
        <v>35</v>
      </c>
      <c r="C21" s="27"/>
      <c r="D21" s="12" t="s">
        <v>5</v>
      </c>
      <c r="E21" s="12">
        <v>44165</v>
      </c>
      <c r="F21" s="12" t="s">
        <v>5</v>
      </c>
      <c r="G21" s="3" t="s">
        <v>55</v>
      </c>
      <c r="H21" s="12" t="s">
        <v>5</v>
      </c>
      <c r="I21" s="12" t="s">
        <v>5</v>
      </c>
      <c r="J21" s="12" t="s">
        <v>5</v>
      </c>
      <c r="K21" s="12" t="s">
        <v>5</v>
      </c>
      <c r="L21" s="12" t="s">
        <v>5</v>
      </c>
      <c r="M21" s="12" t="s">
        <v>5</v>
      </c>
      <c r="N21" s="12" t="s">
        <v>5</v>
      </c>
      <c r="O21" s="12" t="s">
        <v>5</v>
      </c>
      <c r="P21" s="12" t="s">
        <v>5</v>
      </c>
      <c r="Q21" s="12" t="s">
        <v>5</v>
      </c>
      <c r="R21" s="12" t="s">
        <v>5</v>
      </c>
      <c r="S21" s="40"/>
      <c r="T21" s="40"/>
      <c r="U21" s="28"/>
      <c r="V21" s="28"/>
      <c r="W21" s="28"/>
      <c r="X21" s="28"/>
      <c r="Y21" s="28"/>
      <c r="Z21" s="28"/>
      <c r="AA21" s="28"/>
      <c r="AB21" s="28"/>
      <c r="AC21" s="28"/>
    </row>
    <row r="22" spans="1:29" ht="130.5" customHeight="1" x14ac:dyDescent="0.3">
      <c r="A22" s="3" t="s">
        <v>18</v>
      </c>
      <c r="B22" s="24" t="s">
        <v>48</v>
      </c>
      <c r="C22" s="25" t="s">
        <v>16</v>
      </c>
      <c r="D22" s="13">
        <v>43831</v>
      </c>
      <c r="E22" s="13">
        <v>44196</v>
      </c>
      <c r="F22" s="13">
        <v>43831</v>
      </c>
      <c r="G22" s="13">
        <v>44196</v>
      </c>
      <c r="H22" s="10">
        <v>7.5</v>
      </c>
      <c r="I22" s="10">
        <v>7.5</v>
      </c>
      <c r="J22" s="10">
        <v>0</v>
      </c>
      <c r="K22" s="10">
        <v>0</v>
      </c>
      <c r="L22" s="10">
        <v>0</v>
      </c>
      <c r="M22" s="10">
        <v>0</v>
      </c>
      <c r="N22" s="10">
        <f t="shared" ref="N22:N24" si="7">N23+N24</f>
        <v>193</v>
      </c>
      <c r="O22" s="10">
        <v>183.5</v>
      </c>
      <c r="P22" s="10">
        <v>191</v>
      </c>
      <c r="Q22" s="10">
        <v>190.4</v>
      </c>
      <c r="R22" s="4" t="s">
        <v>53</v>
      </c>
      <c r="S22" s="40"/>
      <c r="T22" s="28"/>
      <c r="U22" s="28"/>
      <c r="V22" s="28"/>
      <c r="W22" s="28"/>
      <c r="X22" s="28"/>
      <c r="Y22" s="28"/>
      <c r="Z22" s="28"/>
      <c r="AA22" s="28"/>
      <c r="AB22" s="28"/>
      <c r="AC22" s="28"/>
    </row>
    <row r="23" spans="1:29" ht="18" customHeight="1" x14ac:dyDescent="0.3">
      <c r="A23" s="3"/>
      <c r="B23" s="4" t="s">
        <v>25</v>
      </c>
      <c r="C23" s="26"/>
      <c r="D23" s="14"/>
      <c r="E23" s="14"/>
      <c r="F23" s="14"/>
      <c r="G23" s="14"/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4"/>
      <c r="S23" s="40"/>
      <c r="T23" s="28"/>
      <c r="U23" s="28"/>
      <c r="V23" s="28"/>
      <c r="W23" s="28"/>
      <c r="X23" s="28"/>
      <c r="Y23" s="28"/>
      <c r="Z23" s="28"/>
      <c r="AA23" s="28"/>
      <c r="AB23" s="28"/>
      <c r="AC23" s="28"/>
    </row>
    <row r="24" spans="1:29" ht="18.75" customHeight="1" x14ac:dyDescent="0.3">
      <c r="A24" s="3"/>
      <c r="B24" s="4" t="s">
        <v>26</v>
      </c>
      <c r="C24" s="27"/>
      <c r="D24" s="15"/>
      <c r="E24" s="15"/>
      <c r="F24" s="15"/>
      <c r="G24" s="15"/>
      <c r="H24" s="10">
        <v>7.5</v>
      </c>
      <c r="I24" s="10">
        <v>7.5</v>
      </c>
      <c r="J24" s="10">
        <v>0</v>
      </c>
      <c r="K24" s="10">
        <v>0</v>
      </c>
      <c r="L24" s="10">
        <v>0</v>
      </c>
      <c r="M24" s="10">
        <v>0</v>
      </c>
      <c r="N24" s="10">
        <f t="shared" si="7"/>
        <v>193</v>
      </c>
      <c r="O24" s="10">
        <v>183.5</v>
      </c>
      <c r="P24" s="10">
        <v>191</v>
      </c>
      <c r="Q24" s="10">
        <v>190.4</v>
      </c>
      <c r="R24" s="4"/>
      <c r="S24" s="40"/>
      <c r="T24" s="28"/>
      <c r="U24" s="28"/>
      <c r="V24" s="28"/>
      <c r="W24" s="28"/>
      <c r="X24" s="28"/>
      <c r="Y24" s="28"/>
      <c r="Z24" s="28"/>
      <c r="AA24" s="28"/>
      <c r="AB24" s="28"/>
      <c r="AC24" s="28"/>
    </row>
    <row r="25" spans="1:29" ht="167.25" customHeight="1" x14ac:dyDescent="0.3">
      <c r="A25" s="3" t="s">
        <v>40</v>
      </c>
      <c r="B25" s="5" t="s">
        <v>29</v>
      </c>
      <c r="C25" s="16" t="s">
        <v>28</v>
      </c>
      <c r="D25" s="13">
        <v>43922</v>
      </c>
      <c r="E25" s="13">
        <v>44104</v>
      </c>
      <c r="F25" s="13">
        <v>43922</v>
      </c>
      <c r="G25" s="13">
        <v>44104</v>
      </c>
      <c r="H25" s="1">
        <f>H26+H27</f>
        <v>0</v>
      </c>
      <c r="I25" s="1">
        <f t="shared" ref="I25:K25" si="8">I26+I27</f>
        <v>0</v>
      </c>
      <c r="J25" s="1">
        <f t="shared" si="8"/>
        <v>27</v>
      </c>
      <c r="K25" s="1">
        <f t="shared" si="8"/>
        <v>26.9</v>
      </c>
      <c r="L25" s="1">
        <v>0</v>
      </c>
      <c r="M25" s="1">
        <v>0</v>
      </c>
      <c r="N25" s="1">
        <v>193</v>
      </c>
      <c r="O25" s="1">
        <v>2.7</v>
      </c>
      <c r="P25" s="1">
        <v>220</v>
      </c>
      <c r="Q25" s="1">
        <v>220</v>
      </c>
      <c r="R25" s="6" t="s">
        <v>52</v>
      </c>
      <c r="S25" s="40"/>
      <c r="T25" s="28"/>
      <c r="U25" s="28"/>
      <c r="V25" s="28"/>
      <c r="W25" s="28"/>
      <c r="X25" s="28"/>
      <c r="Y25" s="28"/>
      <c r="Z25" s="28"/>
      <c r="AA25" s="28"/>
      <c r="AB25" s="28"/>
      <c r="AC25" s="28"/>
    </row>
    <row r="26" spans="1:29" ht="21.75" customHeight="1" x14ac:dyDescent="0.3">
      <c r="A26" s="3"/>
      <c r="B26" s="4" t="s">
        <v>25</v>
      </c>
      <c r="C26" s="17"/>
      <c r="D26" s="14"/>
      <c r="E26" s="14"/>
      <c r="F26" s="14"/>
      <c r="G26" s="14"/>
      <c r="H26" s="10">
        <v>0</v>
      </c>
      <c r="I26" s="10">
        <v>0</v>
      </c>
      <c r="J26" s="1">
        <v>0</v>
      </c>
      <c r="K26" s="1">
        <v>0</v>
      </c>
      <c r="L26" s="10">
        <v>0</v>
      </c>
      <c r="M26" s="10"/>
      <c r="N26" s="10">
        <v>0</v>
      </c>
      <c r="O26" s="10">
        <v>0</v>
      </c>
      <c r="P26" s="10">
        <v>0</v>
      </c>
      <c r="Q26" s="10">
        <v>0</v>
      </c>
      <c r="R26" s="6"/>
      <c r="S26" s="40"/>
      <c r="T26" s="28"/>
      <c r="U26" s="28"/>
      <c r="V26" s="28"/>
      <c r="W26" s="28"/>
      <c r="X26" s="28"/>
      <c r="Y26" s="28"/>
      <c r="Z26" s="28"/>
      <c r="AA26" s="28"/>
      <c r="AB26" s="28"/>
      <c r="AC26" s="28"/>
    </row>
    <row r="27" spans="1:29" ht="18.75" customHeight="1" x14ac:dyDescent="0.3">
      <c r="A27" s="3"/>
      <c r="B27" s="4" t="s">
        <v>26</v>
      </c>
      <c r="C27" s="18"/>
      <c r="D27" s="15"/>
      <c r="E27" s="15"/>
      <c r="F27" s="15"/>
      <c r="G27" s="15"/>
      <c r="H27" s="10">
        <f>H28</f>
        <v>0</v>
      </c>
      <c r="I27" s="10">
        <f t="shared" ref="I27:J27" si="9">I28</f>
        <v>0</v>
      </c>
      <c r="J27" s="10">
        <f t="shared" si="9"/>
        <v>27</v>
      </c>
      <c r="K27" s="10">
        <v>26.9</v>
      </c>
      <c r="L27" s="10">
        <v>0</v>
      </c>
      <c r="M27" s="10">
        <v>0</v>
      </c>
      <c r="N27" s="10">
        <v>193</v>
      </c>
      <c r="O27" s="10">
        <v>193</v>
      </c>
      <c r="P27" s="10">
        <v>220</v>
      </c>
      <c r="Q27" s="10">
        <v>220</v>
      </c>
      <c r="R27" s="6"/>
      <c r="S27" s="40"/>
      <c r="T27" s="28"/>
      <c r="U27" s="28"/>
      <c r="V27" s="28"/>
      <c r="W27" s="28"/>
      <c r="X27" s="28"/>
      <c r="Y27" s="28"/>
      <c r="Z27" s="28"/>
      <c r="AA27" s="28"/>
      <c r="AB27" s="28"/>
      <c r="AC27" s="28"/>
    </row>
    <row r="28" spans="1:29" ht="112.5" customHeight="1" x14ac:dyDescent="0.3">
      <c r="A28" s="3" t="s">
        <v>41</v>
      </c>
      <c r="B28" s="7" t="s">
        <v>27</v>
      </c>
      <c r="C28" s="6"/>
      <c r="D28" s="11">
        <v>43922</v>
      </c>
      <c r="E28" s="11">
        <v>44104</v>
      </c>
      <c r="F28" s="2">
        <v>43922</v>
      </c>
      <c r="G28" s="11">
        <v>44104</v>
      </c>
      <c r="H28" s="10">
        <v>0</v>
      </c>
      <c r="I28" s="10">
        <v>0</v>
      </c>
      <c r="J28" s="10">
        <v>27</v>
      </c>
      <c r="K28" s="10">
        <v>26.9</v>
      </c>
      <c r="L28" s="10">
        <v>193</v>
      </c>
      <c r="M28" s="10">
        <v>190.4</v>
      </c>
      <c r="N28" s="10">
        <v>0</v>
      </c>
      <c r="O28" s="10">
        <v>2.7</v>
      </c>
      <c r="P28" s="10">
        <f>H28+J28+L28+N28</f>
        <v>220</v>
      </c>
      <c r="Q28" s="10">
        <f>I28+K28+M28+O28</f>
        <v>220</v>
      </c>
      <c r="R28" s="4" t="s">
        <v>53</v>
      </c>
      <c r="S28" s="40"/>
      <c r="T28" s="28"/>
      <c r="U28" s="28"/>
      <c r="V28" s="28"/>
      <c r="W28" s="28"/>
      <c r="X28" s="28"/>
      <c r="Y28" s="28"/>
      <c r="Z28" s="28"/>
      <c r="AA28" s="28"/>
      <c r="AB28" s="28"/>
      <c r="AC28" s="28"/>
    </row>
    <row r="29" spans="1:29" ht="117.75" customHeight="1" x14ac:dyDescent="0.3">
      <c r="A29" s="3" t="s">
        <v>42</v>
      </c>
      <c r="B29" s="4" t="s">
        <v>30</v>
      </c>
      <c r="C29" s="4" t="s">
        <v>31</v>
      </c>
      <c r="D29" s="2" t="s">
        <v>5</v>
      </c>
      <c r="E29" s="2">
        <v>44104</v>
      </c>
      <c r="F29" s="2" t="s">
        <v>5</v>
      </c>
      <c r="G29" s="2">
        <v>44104</v>
      </c>
      <c r="H29" s="10" t="s">
        <v>5</v>
      </c>
      <c r="I29" s="10" t="s">
        <v>5</v>
      </c>
      <c r="J29" s="10" t="s">
        <v>5</v>
      </c>
      <c r="K29" s="10" t="s">
        <v>5</v>
      </c>
      <c r="L29" s="10" t="s">
        <v>5</v>
      </c>
      <c r="M29" s="10" t="s">
        <v>5</v>
      </c>
      <c r="N29" s="10" t="s">
        <v>5</v>
      </c>
      <c r="O29" s="10" t="s">
        <v>5</v>
      </c>
      <c r="P29" s="10" t="s">
        <v>5</v>
      </c>
      <c r="Q29" s="10" t="s">
        <v>5</v>
      </c>
      <c r="R29" s="10"/>
      <c r="S29" s="40"/>
      <c r="T29" s="28"/>
      <c r="U29" s="28"/>
      <c r="V29" s="28"/>
      <c r="W29" s="28"/>
      <c r="X29" s="28"/>
      <c r="Y29" s="28"/>
      <c r="Z29" s="28"/>
      <c r="AA29" s="28"/>
      <c r="AB29" s="28"/>
      <c r="AC29" s="28"/>
    </row>
    <row r="30" spans="1:29" ht="119.4" customHeight="1" x14ac:dyDescent="0.3">
      <c r="A30" s="3" t="s">
        <v>43</v>
      </c>
      <c r="B30" s="4" t="s">
        <v>32</v>
      </c>
      <c r="C30" s="4" t="s">
        <v>31</v>
      </c>
      <c r="D30" s="2" t="s">
        <v>5</v>
      </c>
      <c r="E30" s="2">
        <v>44104</v>
      </c>
      <c r="F30" s="2" t="s">
        <v>5</v>
      </c>
      <c r="G30" s="2">
        <v>44104</v>
      </c>
      <c r="H30" s="10" t="s">
        <v>5</v>
      </c>
      <c r="I30" s="10" t="s">
        <v>5</v>
      </c>
      <c r="J30" s="10" t="s">
        <v>5</v>
      </c>
      <c r="K30" s="10" t="s">
        <v>5</v>
      </c>
      <c r="L30" s="10" t="s">
        <v>5</v>
      </c>
      <c r="M30" s="10" t="s">
        <v>5</v>
      </c>
      <c r="N30" s="10" t="s">
        <v>5</v>
      </c>
      <c r="O30" s="10" t="s">
        <v>5</v>
      </c>
      <c r="P30" s="10" t="s">
        <v>5</v>
      </c>
      <c r="Q30" s="10" t="s">
        <v>5</v>
      </c>
      <c r="R30" s="10"/>
      <c r="S30" s="40"/>
      <c r="T30" s="28"/>
      <c r="U30" s="28"/>
      <c r="V30" s="28"/>
      <c r="W30" s="28"/>
      <c r="X30" s="28"/>
      <c r="Y30" s="28"/>
      <c r="Z30" s="28"/>
      <c r="AA30" s="28"/>
      <c r="AB30" s="28"/>
      <c r="AC30" s="28"/>
    </row>
    <row r="31" spans="1:29" ht="101.25" customHeight="1" x14ac:dyDescent="0.3">
      <c r="A31" s="3" t="s">
        <v>44</v>
      </c>
      <c r="B31" s="8" t="s">
        <v>33</v>
      </c>
      <c r="C31" s="21" t="s">
        <v>56</v>
      </c>
      <c r="D31" s="2">
        <v>43831</v>
      </c>
      <c r="E31" s="2">
        <v>44195</v>
      </c>
      <c r="F31" s="2">
        <v>43831</v>
      </c>
      <c r="G31" s="2">
        <v>44195</v>
      </c>
      <c r="H31" s="1">
        <f>H32</f>
        <v>0</v>
      </c>
      <c r="I31" s="1">
        <f t="shared" ref="I31:P31" si="10">I32</f>
        <v>0</v>
      </c>
      <c r="J31" s="1">
        <f t="shared" si="10"/>
        <v>0</v>
      </c>
      <c r="K31" s="1">
        <f t="shared" si="10"/>
        <v>0</v>
      </c>
      <c r="L31" s="1">
        <f t="shared" si="10"/>
        <v>0</v>
      </c>
      <c r="M31" s="1">
        <f t="shared" si="10"/>
        <v>0</v>
      </c>
      <c r="N31" s="1">
        <f t="shared" si="10"/>
        <v>650</v>
      </c>
      <c r="O31" s="1">
        <v>598</v>
      </c>
      <c r="P31" s="1">
        <f t="shared" si="10"/>
        <v>650</v>
      </c>
      <c r="Q31" s="1">
        <v>598</v>
      </c>
      <c r="R31" s="4" t="s">
        <v>53</v>
      </c>
      <c r="S31" s="40"/>
      <c r="T31" s="28"/>
      <c r="U31" s="28"/>
      <c r="V31" s="28"/>
      <c r="W31" s="28"/>
      <c r="X31" s="28"/>
      <c r="Y31" s="28"/>
      <c r="Z31" s="28"/>
      <c r="AA31" s="28"/>
      <c r="AB31" s="28"/>
      <c r="AC31" s="28"/>
    </row>
    <row r="32" spans="1:29" ht="101.25" customHeight="1" x14ac:dyDescent="0.3">
      <c r="A32" s="3" t="s">
        <v>45</v>
      </c>
      <c r="B32" s="4" t="s">
        <v>50</v>
      </c>
      <c r="C32" s="22"/>
      <c r="D32" s="2">
        <v>43831</v>
      </c>
      <c r="E32" s="2">
        <v>44195</v>
      </c>
      <c r="F32" s="2">
        <v>43831</v>
      </c>
      <c r="G32" s="2">
        <v>44195</v>
      </c>
      <c r="H32" s="10">
        <f>H33+H34</f>
        <v>0</v>
      </c>
      <c r="I32" s="10">
        <f t="shared" ref="I32:Q32" si="11">I33+I34</f>
        <v>0</v>
      </c>
      <c r="J32" s="10">
        <f t="shared" si="11"/>
        <v>0</v>
      </c>
      <c r="K32" s="10">
        <f t="shared" si="11"/>
        <v>0</v>
      </c>
      <c r="L32" s="10">
        <f t="shared" si="11"/>
        <v>0</v>
      </c>
      <c r="M32" s="10">
        <f t="shared" si="11"/>
        <v>0</v>
      </c>
      <c r="N32" s="10">
        <f t="shared" si="11"/>
        <v>650</v>
      </c>
      <c r="O32" s="10">
        <v>598</v>
      </c>
      <c r="P32" s="10">
        <f t="shared" si="11"/>
        <v>650</v>
      </c>
      <c r="Q32" s="10">
        <f t="shared" si="11"/>
        <v>598</v>
      </c>
      <c r="R32" s="6"/>
      <c r="S32" s="40"/>
      <c r="T32" s="28"/>
      <c r="U32" s="28"/>
      <c r="V32" s="28"/>
      <c r="W32" s="28"/>
      <c r="X32" s="28"/>
      <c r="Y32" s="28"/>
      <c r="Z32" s="28"/>
      <c r="AA32" s="28"/>
      <c r="AB32" s="28"/>
      <c r="AC32" s="28"/>
    </row>
    <row r="33" spans="1:29" ht="15.6" x14ac:dyDescent="0.3">
      <c r="A33" s="3"/>
      <c r="B33" s="4" t="s">
        <v>25</v>
      </c>
      <c r="C33" s="22"/>
      <c r="D33" s="4"/>
      <c r="E33" s="2"/>
      <c r="F33" s="6"/>
      <c r="G33" s="6"/>
      <c r="H33" s="10">
        <v>0</v>
      </c>
      <c r="I33" s="10">
        <v>0</v>
      </c>
      <c r="J33" s="9">
        <v>0</v>
      </c>
      <c r="K33" s="10">
        <v>0</v>
      </c>
      <c r="L33" s="10">
        <v>0</v>
      </c>
      <c r="M33" s="10">
        <v>0</v>
      </c>
      <c r="N33" s="10">
        <v>0</v>
      </c>
      <c r="O33" s="10"/>
      <c r="P33" s="10">
        <v>0</v>
      </c>
      <c r="Q33" s="10">
        <v>0</v>
      </c>
      <c r="R33" s="6"/>
      <c r="S33" s="40"/>
      <c r="T33" s="28"/>
      <c r="U33" s="28"/>
      <c r="V33" s="28"/>
      <c r="W33" s="28"/>
      <c r="X33" s="28"/>
      <c r="Y33" s="28"/>
      <c r="Z33" s="28"/>
      <c r="AA33" s="28"/>
      <c r="AB33" s="28"/>
      <c r="AC33" s="28"/>
    </row>
    <row r="34" spans="1:29" ht="15.6" x14ac:dyDescent="0.3">
      <c r="A34" s="3"/>
      <c r="B34" s="4" t="s">
        <v>26</v>
      </c>
      <c r="C34" s="22"/>
      <c r="D34" s="4"/>
      <c r="E34" s="2"/>
      <c r="F34" s="6"/>
      <c r="G34" s="6"/>
      <c r="H34" s="10">
        <v>0</v>
      </c>
      <c r="I34" s="10">
        <v>0</v>
      </c>
      <c r="J34" s="9">
        <v>0</v>
      </c>
      <c r="K34" s="10">
        <v>0</v>
      </c>
      <c r="L34" s="10">
        <v>0</v>
      </c>
      <c r="M34" s="10">
        <v>0</v>
      </c>
      <c r="N34" s="10">
        <v>650</v>
      </c>
      <c r="O34" s="10">
        <v>598</v>
      </c>
      <c r="P34" s="10">
        <v>650</v>
      </c>
      <c r="Q34" s="10">
        <v>598</v>
      </c>
      <c r="R34" s="6"/>
      <c r="S34" s="40"/>
      <c r="T34" s="28"/>
      <c r="U34" s="28"/>
      <c r="V34" s="28"/>
      <c r="W34" s="28"/>
      <c r="X34" s="28"/>
      <c r="Y34" s="28"/>
      <c r="Z34" s="28"/>
      <c r="AA34" s="28"/>
      <c r="AB34" s="28"/>
      <c r="AC34" s="28"/>
    </row>
    <row r="35" spans="1:29" ht="158.25" customHeight="1" x14ac:dyDescent="0.3">
      <c r="A35" s="3" t="s">
        <v>46</v>
      </c>
      <c r="B35" s="4" t="s">
        <v>60</v>
      </c>
      <c r="C35" s="23"/>
      <c r="D35" s="4" t="s">
        <v>5</v>
      </c>
      <c r="E35" s="2">
        <v>44165</v>
      </c>
      <c r="F35" s="4" t="s">
        <v>5</v>
      </c>
      <c r="G35" s="2">
        <v>44165</v>
      </c>
      <c r="H35" s="10" t="s">
        <v>5</v>
      </c>
      <c r="I35" s="10" t="s">
        <v>5</v>
      </c>
      <c r="J35" s="10" t="s">
        <v>5</v>
      </c>
      <c r="K35" s="10" t="s">
        <v>5</v>
      </c>
      <c r="L35" s="10" t="s">
        <v>5</v>
      </c>
      <c r="M35" s="10" t="s">
        <v>5</v>
      </c>
      <c r="N35" s="10" t="s">
        <v>5</v>
      </c>
      <c r="O35" s="10" t="s">
        <v>5</v>
      </c>
      <c r="P35" s="10" t="s">
        <v>5</v>
      </c>
      <c r="Q35" s="10" t="s">
        <v>5</v>
      </c>
      <c r="R35" s="4" t="s">
        <v>53</v>
      </c>
      <c r="S35" s="40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ht="54" customHeight="1" x14ac:dyDescent="0.3">
      <c r="A36" s="3"/>
      <c r="B36" s="6" t="s">
        <v>34</v>
      </c>
      <c r="C36" s="10" t="s">
        <v>5</v>
      </c>
      <c r="D36" s="10" t="s">
        <v>5</v>
      </c>
      <c r="E36" s="10" t="s">
        <v>5</v>
      </c>
      <c r="F36" s="10" t="s">
        <v>5</v>
      </c>
      <c r="G36" s="10" t="s">
        <v>5</v>
      </c>
      <c r="H36" s="1">
        <f>H37+H38</f>
        <v>7.5</v>
      </c>
      <c r="I36" s="1">
        <f t="shared" ref="I36:Q36" si="12">I37+I38</f>
        <v>0</v>
      </c>
      <c r="J36" s="1">
        <f t="shared" si="12"/>
        <v>80</v>
      </c>
      <c r="K36" s="1">
        <f t="shared" si="12"/>
        <v>79.900000000000006</v>
      </c>
      <c r="L36" s="1">
        <f t="shared" si="12"/>
        <v>193</v>
      </c>
      <c r="M36" s="1">
        <f t="shared" si="12"/>
        <v>0</v>
      </c>
      <c r="N36" s="1">
        <f t="shared" si="12"/>
        <v>1715.5</v>
      </c>
      <c r="O36" s="1">
        <f t="shared" si="12"/>
        <v>1672.3</v>
      </c>
      <c r="P36" s="1">
        <f t="shared" si="12"/>
        <v>1996</v>
      </c>
      <c r="Q36" s="1">
        <f t="shared" si="12"/>
        <v>1942.7</v>
      </c>
      <c r="R36" s="6"/>
      <c r="S36" s="40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27" customHeight="1" x14ac:dyDescent="0.3">
      <c r="A37" s="3"/>
      <c r="B37" s="6" t="s">
        <v>25</v>
      </c>
      <c r="C37" s="10" t="s">
        <v>5</v>
      </c>
      <c r="D37" s="10" t="s">
        <v>5</v>
      </c>
      <c r="E37" s="10" t="s">
        <v>5</v>
      </c>
      <c r="F37" s="10" t="s">
        <v>5</v>
      </c>
      <c r="G37" s="10" t="s">
        <v>5</v>
      </c>
      <c r="H37" s="1">
        <f>H12+H26+H33</f>
        <v>0</v>
      </c>
      <c r="I37" s="1">
        <f t="shared" ref="I37:Q37" si="13">I12+I26+I33</f>
        <v>0</v>
      </c>
      <c r="J37" s="1">
        <f t="shared" si="13"/>
        <v>0</v>
      </c>
      <c r="K37" s="1">
        <f t="shared" si="13"/>
        <v>0</v>
      </c>
      <c r="L37" s="1">
        <f t="shared" si="13"/>
        <v>0</v>
      </c>
      <c r="M37" s="1">
        <f t="shared" si="13"/>
        <v>0</v>
      </c>
      <c r="N37" s="1">
        <f t="shared" si="13"/>
        <v>0</v>
      </c>
      <c r="O37" s="1">
        <f t="shared" si="13"/>
        <v>0</v>
      </c>
      <c r="P37" s="1">
        <f t="shared" si="13"/>
        <v>0</v>
      </c>
      <c r="Q37" s="1">
        <f t="shared" si="13"/>
        <v>0</v>
      </c>
      <c r="R37" s="6"/>
      <c r="S37" s="40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24" customHeight="1" x14ac:dyDescent="0.3">
      <c r="A38" s="3"/>
      <c r="B38" s="6" t="s">
        <v>26</v>
      </c>
      <c r="C38" s="10" t="s">
        <v>5</v>
      </c>
      <c r="D38" s="10" t="s">
        <v>5</v>
      </c>
      <c r="E38" s="10" t="s">
        <v>5</v>
      </c>
      <c r="F38" s="10" t="s">
        <v>5</v>
      </c>
      <c r="G38" s="10" t="s">
        <v>5</v>
      </c>
      <c r="H38" s="1">
        <f>H13+H27+H34</f>
        <v>7.5</v>
      </c>
      <c r="I38" s="1">
        <f t="shared" ref="I38:Q38" si="14">I13+I27+I34</f>
        <v>0</v>
      </c>
      <c r="J38" s="1">
        <f t="shared" si="14"/>
        <v>80</v>
      </c>
      <c r="K38" s="1">
        <f t="shared" si="14"/>
        <v>79.900000000000006</v>
      </c>
      <c r="L38" s="1">
        <v>193</v>
      </c>
      <c r="M38" s="1">
        <f t="shared" si="14"/>
        <v>0</v>
      </c>
      <c r="N38" s="1">
        <v>1715.5</v>
      </c>
      <c r="O38" s="1">
        <f t="shared" si="14"/>
        <v>1672.3</v>
      </c>
      <c r="P38" s="1">
        <v>1996</v>
      </c>
      <c r="Q38" s="1">
        <f t="shared" si="14"/>
        <v>1942.7</v>
      </c>
      <c r="R38" s="6"/>
      <c r="S38" s="40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18.600000000000001" x14ac:dyDescent="0.3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28"/>
    </row>
    <row r="40" spans="1:29" ht="44.25" customHeight="1" x14ac:dyDescent="0.3">
      <c r="A40" s="41"/>
      <c r="B40" s="42"/>
      <c r="C40" s="42"/>
      <c r="D40" s="42"/>
      <c r="E40" s="42"/>
      <c r="F40" s="41"/>
      <c r="G40" s="41"/>
      <c r="H40" s="41"/>
      <c r="I40" s="41"/>
      <c r="J40" s="41"/>
      <c r="K40" s="41"/>
      <c r="L40" s="41"/>
      <c r="M40" s="41"/>
      <c r="N40" s="43"/>
      <c r="O40" s="43"/>
      <c r="P40" s="43"/>
      <c r="Q40" s="43"/>
      <c r="R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28"/>
    </row>
    <row r="41" spans="1:29" ht="25.5" customHeight="1" x14ac:dyDescent="0.3">
      <c r="A41" s="44"/>
      <c r="B41" s="45" t="s">
        <v>21</v>
      </c>
      <c r="C41" s="45"/>
      <c r="D41" s="46"/>
      <c r="E41" s="47"/>
      <c r="F41" s="46"/>
      <c r="G41" s="46"/>
      <c r="H41" s="46"/>
      <c r="I41" s="46"/>
      <c r="J41" s="46"/>
      <c r="K41" s="46"/>
      <c r="L41" s="46"/>
      <c r="M41" s="46"/>
      <c r="N41" s="46"/>
      <c r="O41" s="45" t="s">
        <v>22</v>
      </c>
      <c r="P41" s="45"/>
      <c r="Q41" s="45"/>
      <c r="R41" s="45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28"/>
    </row>
    <row r="42" spans="1:29" ht="33" x14ac:dyDescent="0.3">
      <c r="A42" s="48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28"/>
    </row>
    <row r="43" spans="1:29" ht="18.600000000000001" x14ac:dyDescent="0.3">
      <c r="A43" s="48"/>
      <c r="B43" s="48" t="s">
        <v>23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28"/>
    </row>
    <row r="44" spans="1:29" ht="34.5" customHeight="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28"/>
    </row>
    <row r="45" spans="1:29" ht="31.5" customHeight="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28"/>
    </row>
    <row r="46" spans="1:29" ht="34.5" customHeight="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28"/>
    </row>
    <row r="47" spans="1:29" ht="15.6" x14ac:dyDescent="0.3">
      <c r="A47" s="28"/>
      <c r="B47" s="30"/>
      <c r="C47" s="30"/>
      <c r="D47" s="28"/>
      <c r="E47" s="28"/>
      <c r="F47" s="28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28"/>
      <c r="S47" s="34"/>
      <c r="T47" s="34"/>
      <c r="U47" s="34"/>
      <c r="V47" s="28"/>
      <c r="W47" s="34"/>
      <c r="X47" s="34"/>
      <c r="Y47" s="34"/>
      <c r="Z47" s="34"/>
      <c r="AA47" s="34"/>
      <c r="AB47" s="34"/>
      <c r="AC47" s="34"/>
    </row>
    <row r="48" spans="1:29" ht="18.75" customHeight="1" x14ac:dyDescent="0.3">
      <c r="A48" s="36"/>
      <c r="B48" s="36"/>
      <c r="C48" s="36"/>
      <c r="D48" s="36"/>
      <c r="E48" s="28"/>
      <c r="F48" s="28"/>
      <c r="G48" s="50"/>
      <c r="H48" s="50"/>
      <c r="I48" s="50"/>
      <c r="J48" s="50"/>
      <c r="K48" s="50"/>
      <c r="L48" s="50"/>
      <c r="M48" s="50"/>
      <c r="N48" s="51"/>
      <c r="O48" s="35"/>
      <c r="P48" s="35"/>
      <c r="Q48" s="35"/>
      <c r="R48" s="28"/>
      <c r="S48" s="34"/>
      <c r="T48" s="34"/>
      <c r="U48" s="34"/>
      <c r="V48" s="28"/>
      <c r="W48" s="34"/>
      <c r="X48" s="34"/>
      <c r="Y48" s="34"/>
      <c r="Z48" s="34"/>
      <c r="AA48" s="34"/>
      <c r="AB48" s="34"/>
      <c r="AC48" s="34"/>
    </row>
    <row r="49" spans="1:29" ht="15.6" x14ac:dyDescent="0.3">
      <c r="A49" s="40"/>
      <c r="B49" s="52"/>
      <c r="C49" s="52"/>
      <c r="D49" s="40"/>
      <c r="E49" s="28"/>
      <c r="F49" s="28"/>
      <c r="G49" s="30"/>
      <c r="H49" s="30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33"/>
      <c r="T49" s="33"/>
      <c r="U49" s="33"/>
      <c r="V49" s="28"/>
      <c r="W49" s="33"/>
      <c r="X49" s="33"/>
      <c r="Y49" s="33"/>
      <c r="Z49" s="33"/>
      <c r="AA49" s="33"/>
      <c r="AB49" s="33"/>
      <c r="AC49" s="33"/>
    </row>
    <row r="50" spans="1:29" ht="15.6" x14ac:dyDescent="0.3">
      <c r="A50" s="53"/>
      <c r="B50" s="54"/>
      <c r="C50" s="53"/>
      <c r="D50" s="53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</row>
    <row r="51" spans="1:29" ht="15.6" x14ac:dyDescent="0.3">
      <c r="A51" s="53"/>
      <c r="B51" s="54"/>
      <c r="C51" s="53"/>
      <c r="D51" s="53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</row>
    <row r="52" spans="1:29" ht="15.6" x14ac:dyDescent="0.3">
      <c r="A52" s="53"/>
      <c r="B52" s="54"/>
      <c r="C52" s="53"/>
      <c r="D52" s="53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</row>
    <row r="53" spans="1:29" ht="15.6" x14ac:dyDescent="0.3">
      <c r="A53" s="53"/>
      <c r="B53" s="54"/>
      <c r="C53" s="53"/>
      <c r="D53" s="53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</row>
    <row r="54" spans="1:29" ht="15.6" x14ac:dyDescent="0.3">
      <c r="A54" s="53"/>
      <c r="B54" s="54"/>
      <c r="C54" s="53"/>
      <c r="D54" s="53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</row>
  </sheetData>
  <mergeCells count="59">
    <mergeCell ref="G25:G27"/>
    <mergeCell ref="C17:C21"/>
    <mergeCell ref="F11:F13"/>
    <mergeCell ref="G11:G13"/>
    <mergeCell ref="F14:F16"/>
    <mergeCell ref="G14:G16"/>
    <mergeCell ref="D17:D19"/>
    <mergeCell ref="E17:E19"/>
    <mergeCell ref="F17:F19"/>
    <mergeCell ref="G17:G19"/>
    <mergeCell ref="C11:C13"/>
    <mergeCell ref="C14:C16"/>
    <mergeCell ref="G22:G24"/>
    <mergeCell ref="D14:D16"/>
    <mergeCell ref="E14:E16"/>
    <mergeCell ref="D11:D13"/>
    <mergeCell ref="A39:R39"/>
    <mergeCell ref="B49:C49"/>
    <mergeCell ref="G49:H49"/>
    <mergeCell ref="A45:R45"/>
    <mergeCell ref="A46:R46"/>
    <mergeCell ref="B47:C47"/>
    <mergeCell ref="A48:D48"/>
    <mergeCell ref="A44:R44"/>
    <mergeCell ref="N40:R40"/>
    <mergeCell ref="O41:R41"/>
    <mergeCell ref="B40:E40"/>
    <mergeCell ref="B41:C41"/>
    <mergeCell ref="A5:R5"/>
    <mergeCell ref="A6:R6"/>
    <mergeCell ref="R7:R9"/>
    <mergeCell ref="H8:I8"/>
    <mergeCell ref="J8:K8"/>
    <mergeCell ref="L8:M8"/>
    <mergeCell ref="N8:O8"/>
    <mergeCell ref="A7:A9"/>
    <mergeCell ref="G7:G9"/>
    <mergeCell ref="H7:Q7"/>
    <mergeCell ref="B7:B9"/>
    <mergeCell ref="C7:C9"/>
    <mergeCell ref="D7:D9"/>
    <mergeCell ref="P8:Q8"/>
    <mergeCell ref="E7:E9"/>
    <mergeCell ref="F7:F9"/>
    <mergeCell ref="A2:R2"/>
    <mergeCell ref="A3:R3"/>
    <mergeCell ref="H1:R1"/>
    <mergeCell ref="B1:C1"/>
    <mergeCell ref="A4:R4"/>
    <mergeCell ref="F22:F24"/>
    <mergeCell ref="C25:C27"/>
    <mergeCell ref="D25:D27"/>
    <mergeCell ref="E25:E27"/>
    <mergeCell ref="F25:F27"/>
    <mergeCell ref="E11:E13"/>
    <mergeCell ref="C31:C35"/>
    <mergeCell ref="C22:C24"/>
    <mergeCell ref="D22:D24"/>
    <mergeCell ref="E22:E24"/>
  </mergeCells>
  <pageMargins left="0.23622047244094491" right="0.23622047244094491" top="0.36" bottom="0.3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2020-10-12T11:13:33Z</cp:lastPrinted>
  <dcterms:created xsi:type="dcterms:W3CDTF">2018-05-23T13:36:13Z</dcterms:created>
  <dcterms:modified xsi:type="dcterms:W3CDTF">2021-02-25T12:42:51Z</dcterms:modified>
</cp:coreProperties>
</file>